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DC5288F0-5168-41BB-B2BB-FB378B7956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" i="1" l="1"/>
  <c r="V18" i="1" s="1"/>
  <c r="V17" i="1" s="1"/>
  <c r="V16" i="1" s="1"/>
  <c r="V15" i="1" s="1"/>
  <c r="V14" i="1" s="1"/>
  <c r="U19" i="1"/>
  <c r="U18" i="1"/>
  <c r="U17" i="1"/>
  <c r="U16" i="1"/>
  <c r="U15" i="1" s="1"/>
  <c r="U14" i="1" s="1"/>
  <c r="T19" i="1"/>
  <c r="T18" i="1" s="1"/>
  <c r="T17" i="1" s="1"/>
  <c r="T16" i="1" s="1"/>
  <c r="T15" i="1" s="1"/>
  <c r="T14" i="1" s="1"/>
  <c r="S19" i="1"/>
  <c r="S18" i="1" s="1"/>
  <c r="S17" i="1" s="1"/>
  <c r="S16" i="1" s="1"/>
  <c r="S15" i="1" s="1"/>
  <c r="S14" i="1" s="1"/>
  <c r="G15" i="1"/>
  <c r="G16" i="1" s="1"/>
  <c r="G17" i="1" s="1"/>
  <c r="G18" i="1" s="1"/>
  <c r="G19" i="1" s="1"/>
  <c r="G20" i="1" s="1"/>
  <c r="F15" i="1"/>
  <c r="F16" i="1" s="1"/>
  <c r="F17" i="1" s="1"/>
  <c r="F18" i="1" s="1"/>
  <c r="F19" i="1" s="1"/>
  <c r="F20" i="1" s="1"/>
  <c r="D17" i="1"/>
  <c r="D18" i="1" s="1"/>
  <c r="D19" i="1" s="1"/>
  <c r="D20" i="1" s="1"/>
  <c r="D16" i="1"/>
  <c r="E15" i="1"/>
  <c r="E16" i="1" s="1"/>
  <c r="E17" i="1" s="1"/>
  <c r="E18" i="1" s="1"/>
  <c r="E19" i="1" s="1"/>
  <c r="E20" i="1" s="1"/>
  <c r="D15" i="1"/>
  <c r="Q19" i="1"/>
  <c r="Q18" i="1" s="1"/>
  <c r="Q17" i="1" s="1"/>
  <c r="Q16" i="1" s="1"/>
  <c r="Q15" i="1" s="1"/>
  <c r="Q14" i="1" s="1"/>
  <c r="R19" i="1"/>
  <c r="R18" i="1" s="1"/>
  <c r="R17" i="1" s="1"/>
  <c r="R16" i="1" s="1"/>
  <c r="R15" i="1" s="1"/>
  <c r="R14" i="1" s="1"/>
  <c r="B15" i="1"/>
  <c r="B16" i="1" s="1"/>
  <c r="B17" i="1" s="1"/>
  <c r="B18" i="1" s="1"/>
  <c r="B19" i="1" s="1"/>
  <c r="B20" i="1" s="1"/>
  <c r="C15" i="1"/>
  <c r="C16" i="1"/>
  <c r="C17" i="1" s="1"/>
  <c r="C18" i="1" s="1"/>
  <c r="C19" i="1" s="1"/>
  <c r="C20" i="1" s="1"/>
  <c r="AG12" i="1"/>
  <c r="AH12" i="1" s="1"/>
  <c r="AD15" i="1" s="1"/>
  <c r="AC18" i="1" l="1"/>
  <c r="AE18" i="1" s="1"/>
  <c r="AC19" i="1"/>
  <c r="AE19" i="1" s="1"/>
  <c r="AC20" i="1"/>
  <c r="AE20" i="1" s="1"/>
  <c r="AC16" i="1"/>
  <c r="AE16" i="1" s="1"/>
  <c r="AC17" i="1"/>
  <c r="AE17" i="1" s="1"/>
  <c r="AC15" i="1"/>
  <c r="AE15" i="1" s="1"/>
  <c r="P19" i="1" l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<sst xmlns="http://schemas.openxmlformats.org/spreadsheetml/2006/main" count="48" uniqueCount="35">
  <si>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</si>
  <si>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</si>
  <si>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</si>
  <si>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</si>
  <si>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</si>
  <si>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</si>
  <si>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</si>
  <si>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</si>
  <si>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</si>
  <si>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</si>
  <si>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</si>
  <si>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</si>
  <si>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</si>
  <si>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</si>
  <si>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</si>
  <si>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</si>
  <si>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</si>
  <si>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</si>
  <si>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</si>
  <si>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</si>
  <si>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</si>
  <si>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</si>
  <si>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</si>
  <si>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</si>
  <si>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</si>
  <si>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</si>
  <si>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IAŞI – DOBROVĂŢ </t>
  </si>
  <si>
    <t xml:space="preserve">    Codul traseului: G3T1</t>
  </si>
  <si>
    <t>IAȘI – Casa Sindicatelor</t>
  </si>
  <si>
    <t>IAȘI – Capăt Bucium</t>
  </si>
  <si>
    <t>DOBROVĂȚ - Troiță</t>
  </si>
  <si>
    <t>DOBROVĂȚ – Int. Mânăstirea Dobrovăț</t>
  </si>
  <si>
    <t>DOBROVĂȚ – Ruși</t>
  </si>
  <si>
    <t>DOBROVĂȚ - Pahomia</t>
  </si>
  <si>
    <t>DOBROVĂŢ -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</si>
</sst>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5"/>
  <sheetViews>
    <sheetView tabSelected="1" workbookViewId="0">
      <selection activeCell="H4" sqref="H4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22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 x14ac:dyDescent="0.3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 x14ac:dyDescent="0.3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 x14ac:dyDescent="0.3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 x14ac:dyDescent="0.35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33.200000000000003</v>
      </c>
      <c r="AH12">
        <f>AG12*AH11/AG11</f>
        <v>53.837837837837846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0.29166666666666669</v>
      </c>
      <c r="B14" s="50">
        <v>0.41666666666666669</v>
      </c>
      <c r="C14" s="50">
        <v>0.46875</v>
      </c>
      <c r="D14" s="50">
        <v>0.60416666666666663</v>
      </c>
      <c r="E14" s="50">
        <v>0.66666666666666663</v>
      </c>
      <c r="F14" s="50">
        <v>0.84375</v>
      </c>
      <c r="G14" s="50">
        <v>0.75</v>
      </c>
      <c r="H14" s="54"/>
      <c r="I14" s="54"/>
      <c r="J14" s="27"/>
      <c r="K14" s="27"/>
      <c r="L14" s="28"/>
      <c r="M14" s="36">
        <v>0</v>
      </c>
      <c r="N14" s="37">
        <v>1</v>
      </c>
      <c r="O14" s="49" t="s">
        <v>28</v>
      </c>
      <c r="P14" s="30">
        <f t="shared" ref="P14:V19" si="0">P15+$AE15</f>
        <v>0.39164351851851853</v>
      </c>
      <c r="Q14" s="30">
        <f t="shared" si="0"/>
        <v>0.51664351851851853</v>
      </c>
      <c r="R14" s="30">
        <f t="shared" si="0"/>
        <v>0.55831018518518516</v>
      </c>
      <c r="S14" s="30">
        <f t="shared" si="0"/>
        <v>0.70414351851851842</v>
      </c>
      <c r="T14" s="30">
        <f t="shared" si="0"/>
        <v>0.74581018518518516</v>
      </c>
      <c r="U14" s="30">
        <f t="shared" si="0"/>
        <v>0.24581018518518519</v>
      </c>
      <c r="V14" s="30">
        <f t="shared" si="0"/>
        <v>0.30831018518518516</v>
      </c>
      <c r="W14" s="55"/>
      <c r="X14" s="55"/>
      <c r="Y14" s="55"/>
      <c r="Z14" s="27"/>
      <c r="AA14" s="28"/>
    </row>
    <row r="15" spans="1:34" x14ac:dyDescent="0.3">
      <c r="A15" s="24">
        <f>A14+$AE15</f>
        <v>0.29674768518518518</v>
      </c>
      <c r="B15" s="51">
        <f t="shared" ref="B15:C15" si="1">B14+$AE15</f>
        <v>0.42174768518518518</v>
      </c>
      <c r="C15" s="51">
        <f t="shared" si="1"/>
        <v>0.4738310185185185</v>
      </c>
      <c r="D15" s="51">
        <f t="shared" ref="D15:G15" si="2">D14+$AE15</f>
        <v>0.60924768518518513</v>
      </c>
      <c r="E15" s="51">
        <f t="shared" si="2"/>
        <v>0.67174768518518513</v>
      </c>
      <c r="F15" s="51">
        <f t="shared" si="2"/>
        <v>0.8488310185185185</v>
      </c>
      <c r="G15" s="51">
        <f t="shared" si="2"/>
        <v>0.7550810185185185</v>
      </c>
      <c r="H15" s="26"/>
      <c r="I15" s="26"/>
      <c r="J15" s="26"/>
      <c r="K15" s="26"/>
      <c r="L15" s="32"/>
      <c r="M15" s="35">
        <v>4.5</v>
      </c>
      <c r="N15" s="38">
        <v>2</v>
      </c>
      <c r="O15" s="48" t="s">
        <v>29</v>
      </c>
      <c r="P15" s="31">
        <f t="shared" si="0"/>
        <v>0.38656250000000003</v>
      </c>
      <c r="Q15" s="31">
        <f t="shared" si="0"/>
        <v>0.51156250000000003</v>
      </c>
      <c r="R15" s="31">
        <f t="shared" si="0"/>
        <v>0.55322916666666666</v>
      </c>
      <c r="S15" s="31">
        <f t="shared" si="0"/>
        <v>0.69906249999999992</v>
      </c>
      <c r="T15" s="31">
        <f t="shared" si="0"/>
        <v>0.74072916666666666</v>
      </c>
      <c r="U15" s="31">
        <f t="shared" si="0"/>
        <v>0.24072916666666666</v>
      </c>
      <c r="V15" s="31">
        <f t="shared" si="0"/>
        <v>0.30322916666666666</v>
      </c>
      <c r="W15" s="56"/>
      <c r="X15" s="56"/>
      <c r="Y15" s="56"/>
      <c r="Z15" s="26"/>
      <c r="AA15" s="29"/>
      <c r="AC15">
        <f>M15-M14</f>
        <v>4.5</v>
      </c>
      <c r="AD15" s="46">
        <f>ROUND(AH12,0)</f>
        <v>54</v>
      </c>
      <c r="AE15" s="19">
        <f>TIME(0,0,(60*AD$15*AC15/AD$16))</f>
        <v>5.0810185185185186E-3</v>
      </c>
      <c r="AF15" s="47" t="s">
        <v>24</v>
      </c>
    </row>
    <row r="16" spans="1:34" x14ac:dyDescent="0.3">
      <c r="A16" s="24">
        <f t="shared" ref="A16:C20" si="3">A15+$AE16</f>
        <v>0.32148148148148148</v>
      </c>
      <c r="B16" s="51">
        <f t="shared" si="3"/>
        <v>0.44648148148148148</v>
      </c>
      <c r="C16" s="51">
        <f t="shared" si="3"/>
        <v>0.49856481481481479</v>
      </c>
      <c r="D16" s="51">
        <f t="shared" ref="D16:G16" si="4">D15+$AE16</f>
        <v>0.63398148148148148</v>
      </c>
      <c r="E16" s="51">
        <f t="shared" si="4"/>
        <v>0.69648148148148148</v>
      </c>
      <c r="F16" s="51">
        <f t="shared" si="4"/>
        <v>0.87356481481481474</v>
      </c>
      <c r="G16" s="51">
        <f t="shared" si="4"/>
        <v>0.77981481481481474</v>
      </c>
      <c r="H16" s="26"/>
      <c r="I16" s="26"/>
      <c r="J16" s="26"/>
      <c r="K16" s="26"/>
      <c r="L16" s="32"/>
      <c r="M16" s="33">
        <v>26.4</v>
      </c>
      <c r="N16" s="38">
        <v>3</v>
      </c>
      <c r="O16" s="48" t="s">
        <v>30</v>
      </c>
      <c r="P16" s="31">
        <f t="shared" si="0"/>
        <v>0.36182870370370374</v>
      </c>
      <c r="Q16" s="31">
        <f t="shared" si="0"/>
        <v>0.48682870370370374</v>
      </c>
      <c r="R16" s="31">
        <f t="shared" si="0"/>
        <v>0.52849537037037031</v>
      </c>
      <c r="S16" s="31">
        <f t="shared" si="0"/>
        <v>0.67432870370370357</v>
      </c>
      <c r="T16" s="31">
        <f t="shared" si="0"/>
        <v>0.71599537037037031</v>
      </c>
      <c r="U16" s="31">
        <f t="shared" si="0"/>
        <v>0.21599537037037037</v>
      </c>
      <c r="V16" s="31">
        <f t="shared" si="0"/>
        <v>0.27849537037037037</v>
      </c>
      <c r="W16" s="56"/>
      <c r="X16" s="56"/>
      <c r="Y16" s="56"/>
      <c r="Z16" s="26"/>
      <c r="AA16" s="29"/>
      <c r="AC16">
        <f t="shared" ref="AC16:AC20" si="5">M16-M15</f>
        <v>21.9</v>
      </c>
      <c r="AD16" s="18">
        <v>33.200000000000003</v>
      </c>
      <c r="AE16" s="19">
        <f t="shared" ref="AE16:AE20" si="6">TIME(0,0,(60*AD$15*AC16/AD$16))</f>
        <v>2.4733796296296295E-2</v>
      </c>
      <c r="AF16" s="45" t="s">
        <v>23</v>
      </c>
    </row>
    <row r="17" spans="1:31" x14ac:dyDescent="0.3">
      <c r="A17" s="24">
        <f t="shared" si="3"/>
        <v>0.32283564814814814</v>
      </c>
      <c r="B17" s="51">
        <f t="shared" si="3"/>
        <v>0.44783564814814814</v>
      </c>
      <c r="C17" s="51">
        <f t="shared" si="3"/>
        <v>0.49991898148148145</v>
      </c>
      <c r="D17" s="51">
        <f t="shared" ref="D17:G17" si="7">D16+$AE17</f>
        <v>0.63533564814814814</v>
      </c>
      <c r="E17" s="51">
        <f t="shared" si="7"/>
        <v>0.69783564814814814</v>
      </c>
      <c r="F17" s="51">
        <f t="shared" si="7"/>
        <v>0.87491898148148139</v>
      </c>
      <c r="G17" s="51">
        <f t="shared" si="7"/>
        <v>0.78116898148148139</v>
      </c>
      <c r="H17" s="26"/>
      <c r="I17" s="26"/>
      <c r="J17" s="26"/>
      <c r="K17" s="26"/>
      <c r="L17" s="32"/>
      <c r="M17" s="33">
        <v>27.6</v>
      </c>
      <c r="N17" s="38">
        <v>4</v>
      </c>
      <c r="O17" s="48" t="s">
        <v>31</v>
      </c>
      <c r="P17" s="31">
        <f t="shared" si="0"/>
        <v>0.36047453703703708</v>
      </c>
      <c r="Q17" s="31">
        <f t="shared" si="0"/>
        <v>0.48547453703703708</v>
      </c>
      <c r="R17" s="31">
        <f t="shared" si="0"/>
        <v>0.52714120370370365</v>
      </c>
      <c r="S17" s="31">
        <f t="shared" si="0"/>
        <v>0.67297453703703691</v>
      </c>
      <c r="T17" s="31">
        <f t="shared" si="0"/>
        <v>0.71464120370370365</v>
      </c>
      <c r="U17" s="31">
        <f t="shared" si="0"/>
        <v>0.21464120370370371</v>
      </c>
      <c r="V17" s="31">
        <f t="shared" si="0"/>
        <v>0.27714120370370371</v>
      </c>
      <c r="W17" s="56"/>
      <c r="X17" s="56"/>
      <c r="Y17" s="56"/>
      <c r="Z17" s="26"/>
      <c r="AA17" s="29"/>
      <c r="AC17">
        <f t="shared" si="5"/>
        <v>1.2000000000000028</v>
      </c>
      <c r="AE17" s="19">
        <f t="shared" si="6"/>
        <v>1.3541666666666667E-3</v>
      </c>
    </row>
    <row r="18" spans="1:31" x14ac:dyDescent="0.3">
      <c r="A18" s="24">
        <f t="shared" si="3"/>
        <v>0.32350694444444444</v>
      </c>
      <c r="B18" s="51">
        <f t="shared" si="3"/>
        <v>0.44850694444444444</v>
      </c>
      <c r="C18" s="51">
        <f t="shared" si="3"/>
        <v>0.50059027777777776</v>
      </c>
      <c r="D18" s="51">
        <f t="shared" ref="D18:G18" si="8">D17+$AE18</f>
        <v>0.63600694444444439</v>
      </c>
      <c r="E18" s="51">
        <f t="shared" si="8"/>
        <v>0.69850694444444439</v>
      </c>
      <c r="F18" s="51">
        <f t="shared" si="8"/>
        <v>0.87559027777777765</v>
      </c>
      <c r="G18" s="51">
        <f t="shared" si="8"/>
        <v>0.78184027777777765</v>
      </c>
      <c r="H18" s="26"/>
      <c r="I18" s="26"/>
      <c r="J18" s="26"/>
      <c r="K18" s="26"/>
      <c r="L18" s="32"/>
      <c r="M18" s="33">
        <v>28.2</v>
      </c>
      <c r="N18" s="38">
        <v>5</v>
      </c>
      <c r="O18" s="48" t="s">
        <v>32</v>
      </c>
      <c r="P18" s="31">
        <f t="shared" si="0"/>
        <v>0.35980324074074077</v>
      </c>
      <c r="Q18" s="31">
        <f t="shared" si="0"/>
        <v>0.48480324074074077</v>
      </c>
      <c r="R18" s="31">
        <f t="shared" si="0"/>
        <v>0.5264699074074074</v>
      </c>
      <c r="S18" s="31">
        <f t="shared" si="0"/>
        <v>0.67230324074074066</v>
      </c>
      <c r="T18" s="31">
        <f t="shared" si="0"/>
        <v>0.7139699074074074</v>
      </c>
      <c r="U18" s="31">
        <f t="shared" si="0"/>
        <v>0.2139699074074074</v>
      </c>
      <c r="V18" s="31">
        <f t="shared" si="0"/>
        <v>0.2764699074074074</v>
      </c>
      <c r="W18" s="56"/>
      <c r="X18" s="56"/>
      <c r="Y18" s="56"/>
      <c r="Z18" s="26"/>
      <c r="AA18" s="29"/>
      <c r="AC18">
        <f t="shared" si="5"/>
        <v>0.59999999999999787</v>
      </c>
      <c r="AE18" s="19">
        <f t="shared" si="6"/>
        <v>6.7129629629629625E-4</v>
      </c>
    </row>
    <row r="19" spans="1:31" x14ac:dyDescent="0.3">
      <c r="A19" s="24">
        <f t="shared" si="3"/>
        <v>0.32745370370370369</v>
      </c>
      <c r="B19" s="51">
        <f t="shared" si="3"/>
        <v>0.45245370370370369</v>
      </c>
      <c r="C19" s="51">
        <f t="shared" si="3"/>
        <v>0.50453703703703701</v>
      </c>
      <c r="D19" s="51">
        <f t="shared" ref="D19:G19" si="9">D18+$AE19</f>
        <v>0.63995370370370364</v>
      </c>
      <c r="E19" s="51">
        <f t="shared" si="9"/>
        <v>0.70245370370370364</v>
      </c>
      <c r="F19" s="51">
        <f t="shared" si="9"/>
        <v>0.8795370370370369</v>
      </c>
      <c r="G19" s="51">
        <f t="shared" si="9"/>
        <v>0.7857870370370369</v>
      </c>
      <c r="H19" s="26"/>
      <c r="I19" s="26"/>
      <c r="J19" s="26"/>
      <c r="K19" s="26"/>
      <c r="L19" s="32"/>
      <c r="M19" s="33">
        <v>31.7</v>
      </c>
      <c r="N19" s="38">
        <v>6</v>
      </c>
      <c r="O19" s="48" t="s">
        <v>33</v>
      </c>
      <c r="P19" s="31">
        <f t="shared" si="0"/>
        <v>0.35585648148148152</v>
      </c>
      <c r="Q19" s="31">
        <f t="shared" si="0"/>
        <v>0.48085648148148152</v>
      </c>
      <c r="R19" s="31">
        <f t="shared" si="0"/>
        <v>0.52252314814814815</v>
      </c>
      <c r="S19" s="31">
        <f t="shared" si="0"/>
        <v>0.66835648148148141</v>
      </c>
      <c r="T19" s="31">
        <f t="shared" si="0"/>
        <v>0.71002314814814815</v>
      </c>
      <c r="U19" s="31">
        <f t="shared" si="0"/>
        <v>0.21002314814814815</v>
      </c>
      <c r="V19" s="31">
        <f t="shared" si="0"/>
        <v>0.27252314814814815</v>
      </c>
      <c r="W19" s="56"/>
      <c r="X19" s="56"/>
      <c r="Y19" s="56"/>
      <c r="Z19" s="26"/>
      <c r="AA19" s="29"/>
      <c r="AC19">
        <f t="shared" si="5"/>
        <v>3.5</v>
      </c>
      <c r="AE19" s="19">
        <f t="shared" si="6"/>
        <v>3.9467592592592592E-3</v>
      </c>
    </row>
    <row r="20" spans="1:31" ht="15" thickBot="1" x14ac:dyDescent="0.35">
      <c r="A20" s="39">
        <f t="shared" si="3"/>
        <v>0.32914351851851853</v>
      </c>
      <c r="B20" s="52">
        <f t="shared" si="3"/>
        <v>0.45414351851851853</v>
      </c>
      <c r="C20" s="52">
        <f t="shared" si="3"/>
        <v>0.50622685185185179</v>
      </c>
      <c r="D20" s="52">
        <f t="shared" ref="D20:G20" si="10">D19+$AE20</f>
        <v>0.64164351851851842</v>
      </c>
      <c r="E20" s="52">
        <f t="shared" si="10"/>
        <v>0.70414351851851842</v>
      </c>
      <c r="F20" s="52">
        <f t="shared" si="10"/>
        <v>0.88122685185185168</v>
      </c>
      <c r="G20" s="52">
        <f t="shared" si="10"/>
        <v>0.78747685185185168</v>
      </c>
      <c r="H20" s="40"/>
      <c r="I20" s="40"/>
      <c r="J20" s="40"/>
      <c r="K20" s="40"/>
      <c r="L20" s="41"/>
      <c r="M20" s="34">
        <v>33.200000000000003</v>
      </c>
      <c r="N20" s="42">
        <v>7</v>
      </c>
      <c r="O20" s="53" t="s">
        <v>34</v>
      </c>
      <c r="P20" s="43">
        <v>0.35416666666666669</v>
      </c>
      <c r="Q20" s="43">
        <v>0.47916666666666669</v>
      </c>
      <c r="R20" s="43">
        <v>0.52083333333333337</v>
      </c>
      <c r="S20" s="52">
        <v>0.66666666666666663</v>
      </c>
      <c r="T20" s="52">
        <v>0.70833333333333337</v>
      </c>
      <c r="U20" s="52">
        <v>0.20833333333333334</v>
      </c>
      <c r="V20" s="52">
        <v>0.27083333333333331</v>
      </c>
      <c r="W20" s="40"/>
      <c r="X20" s="40"/>
      <c r="Y20" s="40"/>
      <c r="Z20" s="40"/>
      <c r="AA20" s="44"/>
      <c r="AC20">
        <f t="shared" si="5"/>
        <v>1.5000000000000036</v>
      </c>
      <c r="AE20" s="19">
        <f t="shared" si="6"/>
        <v>1.6898148148148148E-3</v>
      </c>
    </row>
    <row r="21" spans="1:3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 x14ac:dyDescent="0.3">
      <c r="W23" s="15" t="s">
        <v>22</v>
      </c>
      <c r="X23" s="9"/>
      <c r="Y23" s="9"/>
      <c r="Z23" s="9"/>
      <c r="AA23" s="9"/>
    </row>
    <row r="24" spans="1:31" x14ac:dyDescent="0.3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4 P14:AA22 A15:L20 A21:N22">
    <cfRule type="cellIs" dxfId="1" priority="23" stopIfTrue="1" operator="equal">
      <formula>0</formula>
    </cfRule>
  </conditionalFormatting>
  <conditionalFormatting sqref="N14:N20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2024-07-07T12:17:09Z</dcterms:modified>
</cp:coreProperties>
</file>